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slokommune-my.sharepoint.com/personal/henrik_rosenvinge_vav_oslo_kommune_no/Documents/Acos Websak Filer/"/>
    </mc:Choice>
  </mc:AlternateContent>
  <bookViews>
    <workbookView xWindow="-28920" yWindow="2835" windowWidth="28800" windowHeight="15345" xr2:uid="{7A22CD64-729A-4C9D-B3B3-54E01F122286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9" i="1" l="1"/>
  <c r="C46" i="1"/>
  <c r="C12" i="1"/>
</calcChain>
</file>

<file path=xl/sharedStrings.xml><?xml version="1.0" encoding="utf-8"?>
<sst xmlns="http://schemas.openxmlformats.org/spreadsheetml/2006/main" count="71" uniqueCount="68">
  <si>
    <t>Uttrykkningsgebyr utover vanlig arbeidstid</t>
  </si>
  <si>
    <t xml:space="preserve">Konsulenttjenester </t>
  </si>
  <si>
    <t>Kommentarer</t>
  </si>
  <si>
    <t>FESTE VDI/VDE – justerbar høyde 20-50mm</t>
  </si>
  <si>
    <t>SIEMENS PS2: 6DR5020-0NG01-0AA0</t>
  </si>
  <si>
    <t>Siemens Sipart PS2 INPUT/OUTPUT 4-20mA</t>
  </si>
  <si>
    <t>Mounting kit TGX:16300-1556</t>
  </si>
  <si>
    <t>Siemens Mounting kit for Sipart PS2</t>
  </si>
  <si>
    <t>V1200414</t>
  </si>
  <si>
    <t>Maxx TP5W veggmontert prøvetaker, vacum doseringssystem, innebygd datalogger, programmerbar for opptil 12 programmer.</t>
  </si>
  <si>
    <t xml:space="preserve">Maxx TP5C portabel prøvetaker, 1x25 l prøvecontainer, vacum doseringssystem, innebygd datalogger, programmerbar for opptil 12 programmer. Med aktiv kjøling av prøvekammer. </t>
  </si>
  <si>
    <t>Maxx SP5S stasjonær prøvetaker i rustfritt stål med vacum doseringssystem, innebygd datalogger, programmerbar for opptil 12 forskjellige programmer. Integrert, termostatstyrt oppbevaring av vannprøver. Innebygd distribusjon til 4 prøveflasker a 14 liter.</t>
  </si>
  <si>
    <t xml:space="preserve">Maxx SP5A stasjonær prøvetaker i rustfritt stål med vacum doseringssystem, innebygd datalogger, programmerbar for opptil 12 forskjellige programmer. Integrert, termostatstyrt oppbevaring av vannprøver med automatisk distribusjon, tømming og rengjøring for opptil 12 dagers vannprøver. </t>
  </si>
  <si>
    <t>Pulsar Sludgefinder II</t>
  </si>
  <si>
    <t>Ultralyd slamnivåmåler for nedsenking under vannivået. Med automatisk viskerfunksjon på sensor og elektronikkmodul med intelligent signalbehandling for opptil to sensorer.</t>
  </si>
  <si>
    <t>Norgren/Herion mod. 9711
Namur grensesnitt – for direkte montasje på aktuator
2x 24VDC spole
3/2 og 5/2 funksjon
IP65
2-8bar matningstrykk</t>
  </si>
  <si>
    <t>Norgren 9711000305002400</t>
  </si>
  <si>
    <t>Norgren 9710000305023050</t>
  </si>
  <si>
    <t>Norgren/Herion mod. 9711
Namur grensesnitt – for direkte montasje på aktuator
2x 230VAC spole
3/2 og 5/2 funksjon
IP65
2-8bar matningstrykk</t>
  </si>
  <si>
    <t>FA9162NAMUR24 eller tilsvarende</t>
  </si>
  <si>
    <t>FA9162NAMUR eller tilsvarende</t>
  </si>
  <si>
    <t>Namur grensesnitt – for direkte montasje på aktuator
24VDC Spole
3/2 og 5/2 funksjon
IP65
2-8bar matningstrykk</t>
  </si>
  <si>
    <t>Namur grensesnitt – for direkte montasje på aktuator
230VAC spole
3/2 og 5/2 funksjon
IP65
2-8bar matningstrykk</t>
  </si>
  <si>
    <t>Auma aktuator 3x400/50 for av/på drift - SA10.2-F10-B1-45-6-8-10.2-EWG-N-KS</t>
  </si>
  <si>
    <t>Auma Matic styreenhet, 3x400/50, A1 - AM01.1, 24VDC styring, kontaktor, KS</t>
  </si>
  <si>
    <t>Auma aktuator 3x400/50 for reguleringsdrift, SAR07.6-F10-B3D-63-MWG-N-KS</t>
  </si>
  <si>
    <t>Auma Aumatic styreenhet, 3x400/50, B1, AC01.2, MWG, positioner, thyristor, KS</t>
  </si>
  <si>
    <t>Auma vinkelgir 2:1, inn F10/ut F10, GK10.2-F10-B1-N-KS</t>
  </si>
  <si>
    <t>Auma aktuator 3x400/50 for reguleringsdrift - SAR14.6-F14-B1-11-MWG-N-KS</t>
  </si>
  <si>
    <t>Auma Aumatic styreenhet, 3x400/50, A2 - AC01.2, MWG, Thyristor, KS</t>
  </si>
  <si>
    <t>Auma aktuator 3x400/50 for av/på drift - SA07.6-F10-B3-32-6-8-10.1-EWG-N-KS</t>
  </si>
  <si>
    <t>PMVD3, D3IGU-D23PVA-Z4SX</t>
  </si>
  <si>
    <t>Merke PMV D3  
Dobbeltvirkende, 
VDE/VDE3845 innfestning
Innsignal 4-20mA 
Utsignal 4-20mA 
Endebrytere
Visuell indikator
Kapsling: IP66
2-7bar matningstrykk</t>
  </si>
  <si>
    <t>Monteringsbrakett til PMVD3, D3IGU-D23PVA-Z4SX</t>
  </si>
  <si>
    <t>Induktive brytere 5-36VDC
2-leder
Visuell indikator
Hus i aluminium
Kapsling: IP67
Justerbar brakett, høyde - 20-50mm</t>
  </si>
  <si>
    <t xml:space="preserve">Bryterboks i aluminium for digital posisjonsvisning FA9364IND eller tilsvarende </t>
  </si>
  <si>
    <t>Servicetekknikker dagtid</t>
  </si>
  <si>
    <t>Servicetekknikker kveld 50%</t>
  </si>
  <si>
    <t>Servicetekknikker kveld 100%</t>
  </si>
  <si>
    <t>Servicetekknikker helg 100%</t>
  </si>
  <si>
    <t>Servicetekknikker helg 50%</t>
  </si>
  <si>
    <t>Service</t>
  </si>
  <si>
    <t>Pris per enhet ekskl. mva.</t>
  </si>
  <si>
    <t>Spesifiserte deler</t>
  </si>
  <si>
    <r>
      <t>Timepris ekskl. mva.</t>
    </r>
    <r>
      <rPr>
        <b/>
        <i/>
        <sz val="11"/>
        <rFont val="Calibri"/>
        <family val="2"/>
        <scheme val="minor"/>
      </rPr>
      <t xml:space="preserve">                 </t>
    </r>
    <r>
      <rPr>
        <i/>
        <sz val="11"/>
        <rFont val="Calibri"/>
        <family val="2"/>
        <scheme val="minor"/>
      </rPr>
      <t>skal fylles ut av Leverandøren</t>
    </r>
  </si>
  <si>
    <t>skal fylles ut av Leverandøren</t>
  </si>
  <si>
    <r>
      <t>Totalsum service</t>
    </r>
    <r>
      <rPr>
        <i/>
        <sz val="11"/>
        <color theme="0"/>
        <rFont val="Calibri"/>
        <family val="2"/>
        <scheme val="minor"/>
      </rPr>
      <t xml:space="preserve"> (regnes ut automatisk)</t>
    </r>
  </si>
  <si>
    <r>
      <t xml:space="preserve">Totalsum spesifiserte deler </t>
    </r>
    <r>
      <rPr>
        <i/>
        <sz val="11"/>
        <color theme="0"/>
        <rFont val="Calibri"/>
        <family val="2"/>
        <scheme val="minor"/>
      </rPr>
      <t>(regnes ut automatisk)</t>
    </r>
  </si>
  <si>
    <r>
      <t xml:space="preserve">Påslagsprosent                           </t>
    </r>
    <r>
      <rPr>
        <i/>
        <sz val="11"/>
        <rFont val="Calibri"/>
        <family val="2"/>
        <scheme val="minor"/>
      </rPr>
      <t>skal fylles ut av Leverandøren</t>
    </r>
    <r>
      <rPr>
        <sz val="11"/>
        <rFont val="Calibri"/>
        <family val="2"/>
        <scheme val="minor"/>
      </rPr>
      <t xml:space="preserve"> </t>
    </r>
  </si>
  <si>
    <t>Fiktiv innkjøpspris per enhet</t>
  </si>
  <si>
    <t>Alle priser skal oppgis i NOK. Prisene skal inkludere alle Leverandørens nødvendige utgifter i forbindelse med leveransen.</t>
  </si>
  <si>
    <t>Alle priser skal oppgis i NOK. Prisene skal inkludere alle Leverandørens nødvendige utgifter i forbindelse med gjennomføring og ferdigstillelse av oppdraget, herunder alt arbeid og nødvendige tiltak/olje/fett og utarbeidelse av servicerapporter. Prisene skal også inkludere alle administrative kostnader, herunder reiseutgifter (f.eks. bompenger), reisetid, telefon, møter, kost, fakturering og lignende. Deler kommer i tillegg.</t>
  </si>
  <si>
    <t>Skaffevarer</t>
  </si>
  <si>
    <r>
      <t xml:space="preserve">Totalsum skaffevarer </t>
    </r>
    <r>
      <rPr>
        <i/>
        <sz val="11"/>
        <color theme="0"/>
        <rFont val="Calibri"/>
        <family val="2"/>
        <scheme val="minor"/>
      </rPr>
      <t>(regnes ut automatisk)</t>
    </r>
  </si>
  <si>
    <t>Det kan oppstå behov for kjøp av deler som ikke er oppført i dette prisskjemaet. Disse delene faktureres med leverandøren sine innkjøpspriser på avropstidspunkt + ____ % påslag. Ved evaluering av påslagsprosent for skaffevarer legges en fiktiv innkjøpspris til grunn.</t>
  </si>
  <si>
    <t>on/off El.aktuator, 230VAC, NO/NC cont.</t>
  </si>
  <si>
    <t>Noah NA015</t>
  </si>
  <si>
    <t>Noah SA009</t>
  </si>
  <si>
    <t xml:space="preserve">Noah SA005 </t>
  </si>
  <si>
    <t>%</t>
  </si>
  <si>
    <t>Anskaffelse 184/2025 - Rammeavtale for kjøp av deler og service på Auma aktuatorer og annet utsty - Prisskjema</t>
  </si>
  <si>
    <t>Se vedlegg 1b - SSA-R Bilag 1 angående henvisninger til bestemte fabrikater. Det åpnes for «eller tilsvarende» der alternative produkter ikke vil kreve ombygging, ny programmering eller medføre risiko for avvik i funksjon eller driftsstabilitet. </t>
  </si>
  <si>
    <t>Auma eller tilsvarende produkter iht. vedlegg 1b - SSA-R Bilag 1</t>
  </si>
  <si>
    <t>Noah ventiler eller tilsvarende produkter iht. vedlegg 1b - SSA-R Bilag 1</t>
  </si>
  <si>
    <t>Posisjonsgivere eller tilsvarende produkter iht. vedlegg 1b - SSA-R Bilag 1</t>
  </si>
  <si>
    <t>Magnetventil eller tilsvarende produkter iht. vedlegg 1b - SSA-R Bilag 1</t>
  </si>
  <si>
    <t>MAXX Prøvetakere eller tilsvarende produkter iht. vedlegg 1b - SSA-R Bilag 1</t>
  </si>
  <si>
    <t>Slamnivåmåler eller tilsvarende produkter iht. vedlegg 1b - SSA-R Bilag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</si>
</sst>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1"/>
      <name val="Arial"/>
      <family val="2"/>
    </font>
    <font>
      <i/>
      <sz val="10"/>
      <color rgb="FF000000"/>
      <name val="Oslo Sans Office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9">
    <xf numFmtId="0" fontId="0" fillId="0" borderId="0" xfId="0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wrapText="1"/>
    </xf>
    <xf numFmtId="0" fontId="1" fillId="0" borderId="8" xfId="0" applyFont="1" applyBorder="1"/>
    <xf numFmtId="0" fontId="0" fillId="0" borderId="0" xfId="0" applyAlignment="1">
      <alignment horizontal="left"/>
    </xf>
    <xf numFmtId="0" fontId="0" fillId="0" borderId="7" xfId="0" applyBorder="1"/>
    <xf numFmtId="0" fontId="0" fillId="0" borderId="8" xfId="0" applyBorder="1" applyAlignment="1">
      <alignment horizontal="left" vertical="top" wrapText="1"/>
    </xf>
    <xf numFmtId="0" fontId="1" fillId="2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/>
    <xf numFmtId="0" fontId="1" fillId="3" borderId="8" xfId="0" applyFont="1" applyFill="1" applyBorder="1"/>
    <xf numFmtId="3" fontId="1" fillId="3" borderId="7" xfId="0" applyNumberFormat="1" applyFont="1" applyFill="1" applyBorder="1"/>
    <xf numFmtId="0" fontId="1" fillId="3" borderId="8" xfId="0" applyFont="1" applyFill="1" applyBorder="1" applyAlignment="1">
      <alignment wrapText="1"/>
    </xf>
    <xf numFmtId="0" fontId="0" fillId="0" borderId="7" xfId="0" applyBorder="1" applyAlignment="1">
      <alignment vertical="center"/>
    </xf>
    <xf numFmtId="0" fontId="1" fillId="2" borderId="13" xfId="0" applyFont="1" applyFill="1" applyBorder="1" applyAlignment="1">
      <alignment horizontal="center"/>
    </xf>
    <xf numFmtId="0" fontId="0" fillId="0" borderId="4" xfId="0" applyBorder="1"/>
    <xf numFmtId="0" fontId="1" fillId="3" borderId="15" xfId="0" applyFont="1" applyFill="1" applyBorder="1"/>
    <xf numFmtId="0" fontId="6" fillId="4" borderId="1" xfId="0" applyFont="1" applyFill="1" applyBorder="1"/>
    <xf numFmtId="0" fontId="5" fillId="4" borderId="2" xfId="0" applyFont="1" applyFill="1" applyBorder="1" applyAlignment="1">
      <alignment horizontal="left"/>
    </xf>
    <xf numFmtId="0" fontId="5" fillId="4" borderId="2" xfId="0" applyFont="1" applyFill="1" applyBorder="1"/>
    <xf numFmtId="0" fontId="5" fillId="4" borderId="3" xfId="0" applyFont="1" applyFill="1" applyBorder="1"/>
    <xf numFmtId="0" fontId="1" fillId="0" borderId="12" xfId="0" applyFont="1" applyBorder="1" applyAlignment="1">
      <alignment wrapText="1"/>
    </xf>
    <xf numFmtId="0" fontId="2" fillId="2" borderId="16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wrapText="1"/>
    </xf>
    <xf numFmtId="164" fontId="1" fillId="5" borderId="7" xfId="0" applyNumberFormat="1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vertical="center" wrapText="1"/>
    </xf>
    <xf numFmtId="10" fontId="1" fillId="5" borderId="7" xfId="1" applyNumberFormat="1" applyFont="1" applyFill="1" applyBorder="1" applyAlignment="1">
      <alignment horizontal="right" vertical="center"/>
    </xf>
    <xf numFmtId="164" fontId="4" fillId="4" borderId="7" xfId="0" applyNumberFormat="1" applyFont="1" applyFill="1" applyBorder="1" applyAlignment="1">
      <alignment horizontal="right" vertical="center"/>
    </xf>
    <xf numFmtId="0" fontId="1" fillId="0" borderId="15" xfId="0" applyFont="1" applyBorder="1" applyAlignment="1">
      <alignment wrapText="1"/>
    </xf>
    <xf numFmtId="0" fontId="2" fillId="2" borderId="8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164" fontId="1" fillId="0" borderId="18" xfId="0" applyNumberFormat="1" applyFont="1" applyBorder="1" applyAlignment="1">
      <alignment horizontal="right" vertical="center" wrapText="1"/>
    </xf>
    <xf numFmtId="0" fontId="0" fillId="0" borderId="1" xfId="0" applyBorder="1"/>
    <xf numFmtId="0" fontId="0" fillId="0" borderId="2" xfId="0" applyBorder="1"/>
    <xf numFmtId="0" fontId="4" fillId="4" borderId="10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1" fillId="0" borderId="8" xfId="0" applyFont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left"/>
    </xf>
    <xf numFmtId="0" fontId="1" fillId="0" borderId="1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1" fillId="0" borderId="7" xfId="0" applyFont="1" applyBorder="1" applyAlignment="1">
      <alignment vertical="center"/>
    </xf>
    <xf numFmtId="0" fontId="4" fillId="4" borderId="19" xfId="0" applyFont="1" applyFill="1" applyBorder="1" applyAlignment="1">
      <alignment horizontal="right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7" fillId="3" borderId="7" xfId="0" applyFont="1" applyFill="1" applyBorder="1" applyAlignment="1">
      <alignment horizontal="left" wrapText="1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85411-E4EB-45A4-84A9-85AC95531903}">
  <dimension ref="A1:E50"/>
  <sheetViews>
    <sheetView tabSelected="1" topLeftCell="A41" zoomScaleNormal="100" workbookViewId="0">
      <selection activeCell="B24" sqref="B24"/>
    </sheetView>
  </sheetViews>
  <sheetFormatPr baseColWidth="10" defaultColWidth="9.140625" defaultRowHeight="15" x14ac:dyDescent="0.25"/>
  <cols>
    <col min="2" max="2" width="86.140625" style="5" customWidth="1"/>
    <col min="3" max="3" width="28.42578125" customWidth="1"/>
    <col min="4" max="4" width="53.140625" customWidth="1"/>
  </cols>
  <sheetData>
    <row r="1" spans="1:4" ht="18.75" x14ac:dyDescent="0.3">
      <c r="A1" s="18" t="s">
        <v>60</v>
      </c>
      <c r="B1" s="19"/>
      <c r="C1" s="20"/>
      <c r="D1" s="21"/>
    </row>
    <row r="2" spans="1:4" ht="47.25" customHeight="1" x14ac:dyDescent="0.25">
      <c r="B2" s="56" t="s">
        <v>61</v>
      </c>
      <c r="C2" s="56"/>
      <c r="D2" s="57"/>
    </row>
    <row r="3" spans="1:4" ht="31.5" customHeight="1" x14ac:dyDescent="0.25">
      <c r="A3" s="42">
        <v>1</v>
      </c>
      <c r="B3" s="41" t="s">
        <v>41</v>
      </c>
      <c r="C3" s="53" t="s">
        <v>44</v>
      </c>
      <c r="D3" s="51" t="s">
        <v>2</v>
      </c>
    </row>
    <row r="4" spans="1:4" ht="75" x14ac:dyDescent="0.25">
      <c r="A4" s="15"/>
      <c r="B4" s="40" t="s">
        <v>51</v>
      </c>
      <c r="C4" s="54"/>
      <c r="D4" s="55"/>
    </row>
    <row r="5" spans="1:4" ht="24.75" customHeight="1" x14ac:dyDescent="0.25">
      <c r="A5" s="1"/>
      <c r="B5" s="44" t="s">
        <v>36</v>
      </c>
      <c r="C5" s="25"/>
      <c r="D5" s="3"/>
    </row>
    <row r="6" spans="1:4" ht="24.6" customHeight="1" x14ac:dyDescent="0.25">
      <c r="A6" s="1"/>
      <c r="B6" s="45" t="s">
        <v>37</v>
      </c>
      <c r="C6" s="25"/>
      <c r="D6" s="3"/>
    </row>
    <row r="7" spans="1:4" ht="24.6" customHeight="1" x14ac:dyDescent="0.25">
      <c r="A7" s="1"/>
      <c r="B7" s="45" t="s">
        <v>38</v>
      </c>
      <c r="C7" s="25"/>
      <c r="D7" s="3"/>
    </row>
    <row r="8" spans="1:4" ht="24.6" customHeight="1" x14ac:dyDescent="0.25">
      <c r="A8" s="1"/>
      <c r="B8" s="45" t="s">
        <v>40</v>
      </c>
      <c r="C8" s="25"/>
      <c r="D8" s="3"/>
    </row>
    <row r="9" spans="1:4" ht="25.5" customHeight="1" x14ac:dyDescent="0.25">
      <c r="A9" s="1"/>
      <c r="B9" s="45" t="s">
        <v>39</v>
      </c>
      <c r="C9" s="25"/>
      <c r="D9" s="3"/>
    </row>
    <row r="10" spans="1:4" ht="27.75" customHeight="1" x14ac:dyDescent="0.25">
      <c r="A10" s="1"/>
      <c r="B10" s="45" t="s">
        <v>0</v>
      </c>
      <c r="C10" s="25"/>
      <c r="D10" s="3"/>
    </row>
    <row r="11" spans="1:4" ht="33" customHeight="1" x14ac:dyDescent="0.25">
      <c r="A11" s="1"/>
      <c r="B11" s="45" t="s">
        <v>1</v>
      </c>
      <c r="C11" s="25"/>
      <c r="D11" s="3"/>
    </row>
    <row r="12" spans="1:4" ht="29.1" customHeight="1" x14ac:dyDescent="0.25">
      <c r="A12" s="1"/>
      <c r="B12" s="27" t="s">
        <v>46</v>
      </c>
      <c r="C12" s="29">
        <f>SUM(C5:C11)</f>
        <v>0</v>
      </c>
      <c r="D12" s="22"/>
    </row>
    <row r="13" spans="1:4" ht="26.45" customHeight="1" x14ac:dyDescent="0.25">
      <c r="A13" s="42">
        <v>2</v>
      </c>
      <c r="B13" s="41" t="s">
        <v>43</v>
      </c>
      <c r="C13" s="23" t="s">
        <v>42</v>
      </c>
      <c r="D13" s="51" t="s">
        <v>2</v>
      </c>
    </row>
    <row r="14" spans="1:4" ht="30" x14ac:dyDescent="0.25">
      <c r="A14" s="8"/>
      <c r="B14" s="39" t="s">
        <v>50</v>
      </c>
      <c r="C14" s="32" t="s">
        <v>45</v>
      </c>
      <c r="D14" s="52"/>
    </row>
    <row r="15" spans="1:4" ht="21" x14ac:dyDescent="0.35">
      <c r="A15" s="9"/>
      <c r="B15" s="43" t="s">
        <v>62</v>
      </c>
      <c r="C15" s="10"/>
      <c r="D15" s="11"/>
    </row>
    <row r="16" spans="1:4" x14ac:dyDescent="0.25">
      <c r="A16" s="1"/>
      <c r="B16" s="14" t="s">
        <v>23</v>
      </c>
      <c r="C16" s="25"/>
      <c r="D16" s="3"/>
    </row>
    <row r="17" spans="1:4" x14ac:dyDescent="0.25">
      <c r="A17" s="1"/>
      <c r="B17" s="6" t="s">
        <v>24</v>
      </c>
      <c r="C17" s="25"/>
      <c r="D17" s="4"/>
    </row>
    <row r="18" spans="1:4" x14ac:dyDescent="0.25">
      <c r="A18" s="1"/>
      <c r="B18" s="6" t="s">
        <v>25</v>
      </c>
      <c r="C18" s="25"/>
      <c r="D18" s="4"/>
    </row>
    <row r="19" spans="1:4" x14ac:dyDescent="0.25">
      <c r="A19" s="1"/>
      <c r="B19" s="6" t="s">
        <v>26</v>
      </c>
      <c r="C19" s="25"/>
      <c r="D19" s="4"/>
    </row>
    <row r="20" spans="1:4" x14ac:dyDescent="0.25">
      <c r="A20" s="1"/>
      <c r="B20" s="6" t="s">
        <v>27</v>
      </c>
      <c r="C20" s="25"/>
      <c r="D20" s="4"/>
    </row>
    <row r="21" spans="1:4" x14ac:dyDescent="0.25">
      <c r="A21" s="1"/>
      <c r="B21" s="14" t="s">
        <v>28</v>
      </c>
      <c r="C21" s="25"/>
      <c r="D21" s="4"/>
    </row>
    <row r="22" spans="1:4" x14ac:dyDescent="0.25">
      <c r="A22" s="1"/>
      <c r="B22" s="14" t="s">
        <v>29</v>
      </c>
      <c r="C22" s="25"/>
      <c r="D22" s="4"/>
    </row>
    <row r="23" spans="1:4" x14ac:dyDescent="0.25">
      <c r="A23" s="1"/>
      <c r="B23" s="14" t="s">
        <v>30</v>
      </c>
      <c r="C23" s="25"/>
      <c r="D23" s="4"/>
    </row>
    <row r="24" spans="1:4" ht="42" x14ac:dyDescent="0.35">
      <c r="A24" s="9"/>
      <c r="B24" s="58" t="s">
        <v>63</v>
      </c>
      <c r="C24" s="12"/>
      <c r="D24" s="11"/>
    </row>
    <row r="25" spans="1:4" x14ac:dyDescent="0.25">
      <c r="A25" s="1"/>
      <c r="B25" s="48" t="s">
        <v>56</v>
      </c>
      <c r="C25" s="25"/>
      <c r="D25" s="4" t="s">
        <v>55</v>
      </c>
    </row>
    <row r="26" spans="1:4" x14ac:dyDescent="0.25">
      <c r="A26" s="1"/>
      <c r="B26" s="49" t="s">
        <v>57</v>
      </c>
      <c r="C26" s="25"/>
      <c r="D26" s="4" t="s">
        <v>55</v>
      </c>
    </row>
    <row r="27" spans="1:4" x14ac:dyDescent="0.25">
      <c r="A27" s="1"/>
      <c r="B27" s="49" t="s">
        <v>58</v>
      </c>
      <c r="C27" s="25"/>
      <c r="D27" s="4" t="s">
        <v>55</v>
      </c>
    </row>
    <row r="28" spans="1:4" ht="42" x14ac:dyDescent="0.35">
      <c r="A28" s="9"/>
      <c r="B28" s="58" t="s">
        <v>64</v>
      </c>
      <c r="C28" s="12"/>
      <c r="D28" s="11"/>
    </row>
    <row r="29" spans="1:4" ht="135" x14ac:dyDescent="0.25">
      <c r="A29" s="1"/>
      <c r="B29" s="14" t="s">
        <v>31</v>
      </c>
      <c r="C29" s="25"/>
      <c r="D29" s="3" t="s">
        <v>32</v>
      </c>
    </row>
    <row r="30" spans="1:4" x14ac:dyDescent="0.25">
      <c r="A30" s="1"/>
      <c r="B30" s="14" t="s">
        <v>33</v>
      </c>
      <c r="C30" s="25"/>
      <c r="D30" s="3" t="s">
        <v>3</v>
      </c>
    </row>
    <row r="31" spans="1:4" ht="90" x14ac:dyDescent="0.25">
      <c r="A31" s="1"/>
      <c r="B31" s="45" t="s">
        <v>35</v>
      </c>
      <c r="C31" s="25"/>
      <c r="D31" s="7" t="s">
        <v>34</v>
      </c>
    </row>
    <row r="32" spans="1:4" x14ac:dyDescent="0.25">
      <c r="A32" s="1"/>
      <c r="B32" s="45" t="s">
        <v>4</v>
      </c>
      <c r="C32" s="25"/>
      <c r="D32" s="4" t="s">
        <v>5</v>
      </c>
    </row>
    <row r="33" spans="1:5" x14ac:dyDescent="0.25">
      <c r="A33" s="1"/>
      <c r="B33" s="45" t="s">
        <v>6</v>
      </c>
      <c r="C33" s="25"/>
      <c r="D33" s="4" t="s">
        <v>7</v>
      </c>
    </row>
    <row r="34" spans="1:5" ht="42" x14ac:dyDescent="0.35">
      <c r="A34" s="9"/>
      <c r="B34" s="58" t="s">
        <v>65</v>
      </c>
      <c r="C34" s="10"/>
      <c r="D34" s="13"/>
    </row>
    <row r="35" spans="1:5" ht="90" x14ac:dyDescent="0.25">
      <c r="A35" s="1"/>
      <c r="B35" s="46" t="s">
        <v>16</v>
      </c>
      <c r="C35" s="25"/>
      <c r="D35" s="38" t="s">
        <v>15</v>
      </c>
    </row>
    <row r="36" spans="1:5" ht="90" x14ac:dyDescent="0.25">
      <c r="A36" s="1"/>
      <c r="B36" s="46" t="s">
        <v>17</v>
      </c>
      <c r="C36" s="25"/>
      <c r="D36" s="38" t="s">
        <v>18</v>
      </c>
    </row>
    <row r="37" spans="1:5" ht="75" x14ac:dyDescent="0.25">
      <c r="A37" s="1"/>
      <c r="B37" s="46" t="s">
        <v>19</v>
      </c>
      <c r="C37" s="25"/>
      <c r="D37" s="38" t="s">
        <v>21</v>
      </c>
    </row>
    <row r="38" spans="1:5" ht="75" x14ac:dyDescent="0.25">
      <c r="A38" s="1"/>
      <c r="B38" s="46" t="s">
        <v>20</v>
      </c>
      <c r="C38" s="25"/>
      <c r="D38" s="38" t="s">
        <v>22</v>
      </c>
    </row>
    <row r="39" spans="1:5" ht="42" x14ac:dyDescent="0.35">
      <c r="A39" s="9"/>
      <c r="B39" s="58" t="s">
        <v>66</v>
      </c>
      <c r="C39" s="12"/>
      <c r="D39" s="11"/>
    </row>
    <row r="40" spans="1:5" ht="45" x14ac:dyDescent="0.25">
      <c r="A40" s="1"/>
      <c r="B40" s="45">
        <v>2050000</v>
      </c>
      <c r="C40" s="25"/>
      <c r="D40" s="38" t="s">
        <v>9</v>
      </c>
    </row>
    <row r="41" spans="1:5" ht="60" x14ac:dyDescent="0.25">
      <c r="A41" s="1"/>
      <c r="B41" s="45">
        <v>2054001</v>
      </c>
      <c r="C41" s="25"/>
      <c r="D41" s="38" t="s">
        <v>10</v>
      </c>
    </row>
    <row r="42" spans="1:5" ht="75" x14ac:dyDescent="0.25">
      <c r="A42" s="1"/>
      <c r="B42" s="45" t="s">
        <v>8</v>
      </c>
      <c r="C42" s="25"/>
      <c r="D42" s="38" t="s">
        <v>11</v>
      </c>
    </row>
    <row r="43" spans="1:5" ht="90" x14ac:dyDescent="0.25">
      <c r="A43" s="1"/>
      <c r="B43" s="45">
        <v>1204000</v>
      </c>
      <c r="C43" s="25"/>
      <c r="D43" s="38" t="s">
        <v>12</v>
      </c>
    </row>
    <row r="44" spans="1:5" ht="42" x14ac:dyDescent="0.35">
      <c r="A44" s="9"/>
      <c r="B44" s="58" t="s">
        <v>67</v>
      </c>
      <c r="C44" s="12"/>
      <c r="D44" s="17"/>
    </row>
    <row r="45" spans="1:5" ht="60" x14ac:dyDescent="0.25">
      <c r="A45" s="2"/>
      <c r="B45" s="14" t="s">
        <v>13</v>
      </c>
      <c r="C45" s="25"/>
      <c r="D45" s="3" t="s">
        <v>14</v>
      </c>
      <c r="E45" s="16"/>
    </row>
    <row r="46" spans="1:5" ht="44.25" customHeight="1" x14ac:dyDescent="0.25">
      <c r="A46" s="1"/>
      <c r="B46" s="26" t="s">
        <v>47</v>
      </c>
      <c r="C46" s="29">
        <f>SUM(C15:C45)</f>
        <v>0</v>
      </c>
      <c r="D46" s="30"/>
    </row>
    <row r="47" spans="1:5" ht="38.25" customHeight="1" x14ac:dyDescent="0.25">
      <c r="A47" s="42">
        <v>3</v>
      </c>
      <c r="B47" s="41" t="s">
        <v>52</v>
      </c>
      <c r="C47" s="24" t="s">
        <v>48</v>
      </c>
      <c r="D47" s="31" t="s">
        <v>49</v>
      </c>
    </row>
    <row r="48" spans="1:5" ht="60.75" thickBot="1" x14ac:dyDescent="0.3">
      <c r="A48" s="1"/>
      <c r="B48" s="47" t="s">
        <v>54</v>
      </c>
      <c r="C48" s="28" t="s">
        <v>59</v>
      </c>
      <c r="D48" s="33">
        <v>10000</v>
      </c>
    </row>
    <row r="49" spans="1:4" ht="15.75" thickBot="1" x14ac:dyDescent="0.3">
      <c r="A49" s="1"/>
      <c r="B49" s="36" t="s">
        <v>53</v>
      </c>
      <c r="C49" s="50" t="e">
        <f>(C48*D48)</f>
        <v>#VALUE!</v>
      </c>
      <c r="D49" s="34"/>
    </row>
    <row r="50" spans="1:4" x14ac:dyDescent="0.25">
      <c r="B50" s="37"/>
      <c r="C50" s="35"/>
    </row>
  </sheetData>
  <mergeCells count="4">
    <mergeCell ref="D13:D14"/>
    <mergeCell ref="C3:C4"/>
    <mergeCell ref="D3:D4"/>
    <mergeCell ref="B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16D2967E47BA74F883448EDE04C5812" ma:contentTypeVersion="14" ma:contentTypeDescription="Opprett et nytt dokument." ma:contentTypeScope="" ma:versionID="d19227a618f7025ecc177e895029e0f5">
  <xsd:schema xmlns:xsd="http://www.w3.org/2001/XMLSchema" xmlns:xs="http://www.w3.org/2001/XMLSchema" xmlns:p="http://schemas.microsoft.com/office/2006/metadata/properties" xmlns:ns2="701f70b3-9614-4037-ba07-66a826b6118f" xmlns:ns3="7dc6212b-e73c-4059-8a54-8b32af7fe515" xmlns:ns4="7f2f1087-9cec-4d28-b9b3-ba43e68f389a" xmlns:ns5="0a03a14f-265b-4c5e-9965-40843ecf599e" targetNamespace="http://schemas.microsoft.com/office/2006/metadata/properties" ma:root="true" ma:fieldsID="cf6d289a8a9e720d572c805b5ad1ab08" ns2:_="" ns3:_="" ns4:_="" ns5:_="">
    <xsd:import namespace="701f70b3-9614-4037-ba07-66a826b6118f"/>
    <xsd:import namespace="7dc6212b-e73c-4059-8a54-8b32af7fe515"/>
    <xsd:import namespace="7f2f1087-9cec-4d28-b9b3-ba43e68f389a"/>
    <xsd:import namespace="0a03a14f-265b-4c5e-9965-40843ecf59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f70b3-9614-4037-ba07-66a826b611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6212b-e73c-4059-8a54-8b32af7fe51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2f1087-9cec-4d28-b9b3-ba43e68f389a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89af21c7-383d-44c9-9806-957fd4d6a3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3a14f-265b-4c5e-9965-40843ecf599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d5e7b5d7-cf56-4557-b6a7-290362e3911a}" ma:internalName="TaxCatchAll" ma:showField="CatchAllData" ma:web="0a03a14f-265b-4c5e-9965-40843ecf59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498846-2427-4201-A672-DC3F661ACA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7CEE0E-94EF-45A7-B941-D52FF2B77B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1f70b3-9614-4037-ba07-66a826b6118f"/>
    <ds:schemaRef ds:uri="7dc6212b-e73c-4059-8a54-8b32af7fe515"/>
    <ds:schemaRef ds:uri="7f2f1087-9cec-4d28-b9b3-ba43e68f389a"/>
    <ds:schemaRef ds:uri="0a03a14f-265b-4c5e-9965-40843ecf59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Aksel Brodin Arnesen</dc:creator>
  <cp:keywords/>
  <dc:description/>
  <cp:lastModifiedBy>Henrik Bognerud Rosenvinge</cp:lastModifiedBy>
  <cp:revision/>
  <dcterms:created xsi:type="dcterms:W3CDTF">2022-08-08T11:51:36Z</dcterms:created>
  <dcterms:modified xsi:type="dcterms:W3CDTF">2026-07-15T12:04:07Z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